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222 Уст  Реклоуз\"/>
    </mc:Choice>
  </mc:AlternateContent>
  <xr:revisionPtr revIDLastSave="0" documentId="13_ncr:1_{48AF5D4D-6C83-4C5B-A7C2-7FBA201D1C52}"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D42" i="15"/>
  <c r="D50" i="15"/>
  <c r="D57" i="15"/>
  <c r="D64" i="15"/>
  <c r="C45" i="7"/>
  <c r="R26" i="5" s="1"/>
  <c r="T26" i="5" s="1"/>
  <c r="N26" i="5"/>
  <c r="C25" i="13"/>
  <c r="A9" i="6"/>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<sst xmlns="http://schemas.openxmlformats.org/spreadsheetml/2006/main" count="1173" uniqueCount="589">
  <si>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</si>
  <si>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</si>
  <si>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</si>
  <si>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</si>
  <si>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</si>
  <si>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</si>
  <si>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</si>
  <si>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</si>
  <si>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</si>
  <si>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</si>
  <si>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</si>
  <si>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</si>
  <si>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</si>
  <si>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</si>
  <si>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</si>
  <si>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</si>
  <si>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</si>
  <si>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</si>
  <si>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</si>
  <si>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</si>
  <si>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</si>
  <si>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</si>
  <si>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</si>
  <si>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</si>
  <si>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</si>
  <si>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</si>
  <si>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</si>
  <si>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</si>
  <si>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</si>
  <si>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</si>
  <si>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</si>
  <si>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</si>
  <si>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</si>
  <si>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</si>
  <si>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</si>
  <si>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</si>
  <si>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</si>
  <si>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</si>
  <si>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</si>
  <si>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</si>
  <si>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</si>
  <si>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</si>
  <si>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</si>
  <si>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</si>
  <si>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</si>
  <si>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</si>
  <si>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</si>
  <si>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</si>
  <si>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</si>
  <si>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</si>
  <si>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</si>
  <si>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</si>
  <si>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</si>
  <si>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</si>
  <si>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</si>
  <si>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</si>
  <si>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</si>
  <si>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</si>
  <si>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</si>
  <si>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</si>
  <si>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</si>
  <si>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</si>
  <si>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</si>
  <si>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</si>
  <si>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</si>
  <si>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</si>
  <si>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</si>
  <si>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</si>
  <si>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</si>
  <si>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</si>
  <si>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</si>
  <si>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</si>
  <si>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</si>
  <si>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</si>
  <si>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</si>
  <si>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</si>
  <si>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</si>
  <si>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</si>
  <si>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</si>
  <si>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</si>
  <si>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</si>
  <si>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</si>
  <si>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</si>
  <si>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</si>
  <si>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</si>
  <si>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</si>
  <si>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</si>
  <si>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</si>
  <si>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</si>
  <si>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</si>
  <si>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</si>
  <si>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</si>
  <si>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</si>
  <si>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</si>
  <si>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</si>
  <si>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</si>
  <si>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</si>
  <si>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</si>
  <si>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</si>
  <si>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</si>
  <si>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</si>
  <si>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</si>
  <si>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</si>
  <si>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</si>
  <si>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</si>
  <si>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</si>
  <si>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</si>
  <si>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</si>
  <si>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</si>
  <si>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</si>
  <si>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</si>
  <si>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</si>
  <si>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</si>
  <si>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</si>
  <si>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</si>
  <si>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</si>
  <si>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</si>
  <si>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</si>
  <si>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</si>
  <si>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</si>
  <si>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</si>
  <si>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</si>
  <si>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</si>
  <si>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</si>
  <si>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</si>
  <si>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</si>
  <si>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</si>
  <si>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</si>
  <si>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</si>
  <si>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</si>
  <si>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</si>
  <si>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</si>
  <si>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</si>
  <si>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</si>
  <si>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</si>
  <si>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</si>
  <si>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</si>
  <si>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</si>
  <si>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</si>
  <si>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</si>
  <si>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</si>
  <si>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</si>
  <si>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</si>
  <si>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</si>
  <si>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</si>
  <si>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</si>
  <si>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</si>
  <si>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</si>
  <si>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</si>
  <si>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</si>
  <si>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</si>
  <si>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</si>
  <si>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</si>
  <si>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</si>
  <si>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</si>
  <si>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</si>
  <si>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</si>
  <si>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</si>
  <si>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</si>
  <si>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</si>
  <si>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</si>
  <si>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</si>
  <si>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</si>
  <si>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</si>
  <si>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</si>
  <si>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</si>
  <si>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</si>
  <si>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</si>
  <si>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</si>
  <si>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</si>
  <si>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</si>
  <si>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</si>
  <si>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</si>
  <si>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</si>
  <si>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</si>
  <si>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</si>
  <si>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</si>
  <si>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</si>
  <si>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</si>
  <si>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</si>
  <si>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</si>
  <si>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</si>
  <si>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</si>
  <si>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</si>
  <si>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</si>
  <si>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</si>
  <si>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</si>
  <si>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</si>
  <si>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</si>
  <si>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</si>
  <si>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</si>
  <si>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</si>
  <si>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</si>
  <si>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</si>
  <si>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</si>
  <si>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</si>
  <si>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</si>
  <si>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</si>
  <si>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</si>
  <si>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</si>
  <si>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</si>
  <si>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</si>
  <si>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</si>
  <si>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</si>
  <si>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</si>
  <si>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</si>
  <si>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</si>
  <si>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</si>
  <si>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</si>
  <si>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</si>
  <si>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</si>
  <si>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</si>
  <si>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</si>
  <si>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</si>
  <si>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</si>
  <si>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</si>
  <si>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</si>
  <si>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</si>
  <si>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</si>
  <si>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</si>
  <si>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</si>
  <si>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</si>
  <si>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</si>
  <si>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</si>
  <si>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</si>
  <si>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</si>
  <si>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</si>
  <si>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</si>
  <si>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</si>
  <si>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</si>
  <si>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</si>
  <si>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</si>
  <si>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</si>
  <si>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</si>
  <si>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</si>
  <si>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</si>
  <si>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</si>
  <si>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</si>
  <si>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</si>
  <si>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</si>
  <si>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</si>
  <si>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</si>
  <si>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</si>
  <si>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</si>
  <si>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</si>
  <si>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</si>
  <si>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</si>
  <si>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</si>
  <si>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</si>
  <si>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</si>
  <si>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</si>
  <si>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</si>
  <si>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</si>
  <si>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</si>
  <si>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</si>
  <si>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</si>
  <si>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</si>
  <si>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</si>
  <si>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</si>
  <si>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</si>
  <si>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</si>
  <si>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</si>
  <si>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</si>
  <si>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</si>
  <si>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</si>
  <si>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</si>
  <si>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</si>
  <si>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</si>
  <si>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</si>
  <si>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</si>
  <si>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</si>
  <si>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</si>
  <si>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</si>
  <si>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</si>
  <si>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</si>
  <si>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</si>
  <si>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</si>
  <si>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</si>
  <si>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</si>
  <si>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</si>
  <si>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</si>
  <si>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</si>
  <si>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</si>
  <si>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</si>
  <si>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</si>
  <si>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</si>
  <si>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</si>
  <si>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</si>
  <si>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</si>
  <si>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</si>
  <si>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</si>
  <si>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</si>
  <si>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</si>
  <si>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</si>
  <si>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</si>
  <si>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</si>
  <si>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</si>
  <si>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</si>
  <si>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</si>
  <si>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</si>
  <si>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</si>
  <si>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</si>
  <si>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</si>
  <si>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</si>
  <si>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</si>
  <si>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</si>
  <si>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</si>
  <si>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</si>
  <si>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</si>
  <si>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</si>
  <si>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</si>
  <si>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</si>
  <si>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</si>
  <si>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</si>
  <si>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</si>
  <si>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</si>
  <si>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</si>
  <si>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</si>
  <si>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</si>
  <si>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</si>
  <si>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</si>
  <si>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</si>
  <si>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</si>
  <si>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</si>
  <si>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</si>
  <si>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</si>
  <si>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</si>
  <si>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</si>
  <si>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</si>
  <si>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</si>
  <si>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</si>
  <si>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</si>
  <si>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</si>
  <si>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</si>
  <si>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</si>
  <si>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</si>
  <si>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</si>
  <si>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</si>
  <si>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</si>
  <si>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</si>
  <si>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</si>
  <si>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</si>
  <si>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</si>
  <si>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</si>
  <si>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</si>
  <si>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</si>
  <si>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</si>
  <si>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</si>
  <si>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</si>
  <si>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</si>
  <si>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</si>
  <si>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</si>
  <si>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</si>
  <si>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</si>
  <si>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</si>
  <si>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</si>
  <si>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</si>
  <si>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</si>
  <si>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</si>
  <si>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</si>
  <si>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</si>
  <si>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</si>
  <si>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</si>
  <si>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</si>
  <si>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</si>
  <si>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</si>
  <si>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</si>
  <si>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</si>
  <si>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</si>
  <si>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</si>
  <si>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</si>
  <si>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</si>
  <si>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</si>
  <si>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</si>
  <si>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</si>
  <si>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</si>
  <si>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</si>
  <si>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</si>
  <si>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</si>
  <si>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</si>
  <si>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</si>
  <si>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</si>
  <si>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</si>
  <si>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</si>
  <si>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</si>
  <si>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</si>
  <si>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</si>
  <si>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</si>
  <si>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</si>
  <si>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</si>
  <si>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</si>
  <si>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</si>
  <si>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</si>
  <si>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</si>
  <si>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</si>
  <si>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</si>
  <si>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</si>
  <si>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</si>
  <si>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</si>
  <si>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</si>
  <si>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</si>
  <si>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</si>
  <si>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</si>
  <si>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</si>
  <si>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</si>
  <si>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</si>
  <si>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</si>
  <si>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</si>
  <si>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</si>
  <si>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</si>
  <si>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</si>
  <si>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</si>
  <si>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</si>
  <si>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</si>
  <si>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</si>
  <si>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</si>
  <si>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</si>
  <si>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</si>
  <si>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</si>
  <si>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</si>
  <si>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</si>
  <si>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</si>
  <si>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</si>
  <si>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</si>
  <si>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</si>
  <si>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</si>
  <si>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</si>
  <si>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</si>
  <si>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</si>
  <si>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</si>
  <si>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</si>
  <si>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</si>
  <si>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</si>
  <si>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</si>
  <si>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</si>
  <si>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</si>
  <si>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</si>
  <si>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</si>
  <si>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</si>
  <si>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</si>
  <si>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</si>
  <si>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</si>
  <si>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</si>
  <si>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</si>
  <si>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</si>
  <si>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</si>
  <si>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</si>
  <si>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</si>
  <si>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</si>
  <si>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</si>
  <si>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</si>
  <si>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</si>
  <si>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</si>
  <si>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</si>
  <si>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</si>
  <si>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</si>
  <si>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</si>
  <si>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</si>
  <si>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</si>
  <si>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</si>
  <si>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</si>
  <si>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</si>
  <si>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</si>
  <si>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</si>
  <si>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</si>
  <si>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</si>
  <si>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</si>
  <si>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</si>
  <si>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</si>
  <si>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</si>
  <si>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</si>
  <si>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</si>
  <si>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</si>
  <si>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</si>
  <si>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</si>
  <si>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</si>
  <si>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</si>
  <si>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</si>
  <si>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</si>
  <si>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</si>
  <si>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</si>
  <si>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</si>
  <si>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</si>
  <si>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</si>
  <si>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</si>
  <si>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</si>
  <si>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</si>
  <si>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</si>
  <si>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</si>
  <si>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</si>
  <si>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</si>
  <si>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</si>
  <si>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</si>
  <si>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</si>
  <si>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</si>
  <si>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</si>
  <si>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</si>
  <si>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</si>
  <si>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</si>
  <si>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</si>
  <si>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</si>
  <si>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</si>
  <si>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</si>
  <si>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</si>
  <si>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</si>
  <si>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</si>
  <si>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</si>
  <si>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</si>
  <si>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</si>
  <si>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</si>
  <si>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</si>
  <si>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</si>
  <si>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</si>
  <si>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</si>
  <si>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</si>
  <si>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</si>
  <si>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</si>
  <si>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</si>
  <si>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</si>
  <si>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</si>
  <si>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</si>
  <si>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</si>
  <si>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</si>
  <si>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</si>
  <si>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</si>
  <si>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</si>
  <si>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</si>
  <si>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</si>
  <si>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</si>
  <si>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</si>
  <si>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</si>
  <si>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</si>
  <si>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</si>
  <si>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</si>
  <si>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</si>
  <si>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</si>
  <si>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</si>
  <si>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</si>
  <si>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</si>
  <si>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</si>
  <si>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</si>
  <si>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</si>
  <si>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</si>
  <si>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</si>
  <si>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</si>
  <si>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</si>
  <si>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</si>
  <si>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</si>
  <si>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</si>
  <si>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</si>
  <si>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</si>
  <si>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</si>
  <si>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</si>
  <si>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</si>
  <si>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</si>
  <si>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</si>
  <si>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</si>
  <si>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</si>
  <si>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</si>
  <si>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</si>
  <si>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</si>
  <si>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</si>
  <si>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</si>
  <si>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</si>
  <si>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</si>
  <si>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</si>
  <si>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</si>
  <si>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</si>
  <si>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</si>
  <si>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</si>
  <si>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</si>
  <si>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</si>
  <si>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</si>
  <si>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</si>
  <si>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</si>
  <si>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</si>
  <si>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</si>
  <si>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</si>
  <si>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</si>
  <si>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</si>
  <si>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обследование службы ОДС</t>
  </si>
  <si>
    <t>установка</t>
  </si>
  <si>
    <t>Реклоузер</t>
  </si>
  <si>
    <t>модернизация</t>
  </si>
  <si>
    <t>Установка Реклоузера на ВЛ-6кВ 2шт</t>
  </si>
  <si>
    <t>K_ 20250222</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</si>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</sst>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56" sqref="C56"/>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585</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584</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Установка Реклоузера на ВЛ-6кВ 2шт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f>2*0.8</f>
        <v>1.6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f>C45</f>
        <v>1.6</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 20250222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Установка Реклоузера на ВЛ-6кВ 2шт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K_ 20250222</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Установка Реклоузера на ВЛ-6кВ 2шт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O33" sqref="O3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 20250222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Установка Реклоузера на ВЛ-6кВ 2шт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2025</v>
      </c>
      <c r="K25" s="202">
        <f>J25</f>
        <v>2025</v>
      </c>
      <c r="L25" s="202">
        <v>6</v>
      </c>
      <c r="M25" s="202">
        <v>6</v>
      </c>
      <c r="N25" s="203" t="s">
        <v>545</v>
      </c>
      <c r="O25" s="203" t="s">
        <v>545</v>
      </c>
      <c r="P25" s="202"/>
      <c r="Q25" s="203" t="s">
        <v>580</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 20250222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Установка Реклоузера на ВЛ-6кВ 2шт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 20250222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Установка Реклоузера на ВЛ-6кВ 2шт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Реклоузера на ВЛ-6кВ 2шт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K_ 20250222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Установка Реклоузера на ВЛ-6кВ 2шт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 20250222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Установка Реклоузера на ВЛ-6кВ 2шт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8" t="s">
        <v>86</v>
      </c>
      <c r="F19" s="319"/>
      <c r="G19" s="319"/>
      <c r="H19" s="319"/>
      <c r="I19" s="320"/>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K_ 20250222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Установка Реклоузера на ВЛ-6кВ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1.6</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 20250222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Установка Реклоузера на ВЛ-6кВ 2шт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U25" sqref="U25"/>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K_ 20250222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Установка Реклоузера на ВЛ-6кВ 2шт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587</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1.92</v>
      </c>
      <c r="D24" s="252">
        <f>D27*1.2</f>
        <v>1.92</v>
      </c>
      <c r="E24" s="195">
        <v>0</v>
      </c>
      <c r="F24" s="195">
        <v>0</v>
      </c>
      <c r="G24" s="181">
        <v>0</v>
      </c>
      <c r="H24" s="181">
        <f>C24</f>
        <v>1.92</v>
      </c>
      <c r="I24" s="181" t="s">
        <v>579</v>
      </c>
      <c r="J24" s="181">
        <f>D24</f>
        <v>1.92</v>
      </c>
      <c r="K24" s="181" t="str">
        <f>I24</f>
        <v>II</v>
      </c>
      <c r="L24" s="181">
        <f>C24</f>
        <v>1.92</v>
      </c>
      <c r="M24" s="181">
        <f>D24</f>
        <v>1.92</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1.6</v>
      </c>
      <c r="D27" s="252">
        <f>D30</f>
        <v>1.6</v>
      </c>
      <c r="E27" s="182">
        <v>0</v>
      </c>
      <c r="F27" s="182">
        <v>0</v>
      </c>
      <c r="G27" s="182">
        <v>0</v>
      </c>
      <c r="H27" s="181">
        <f t="shared" si="0"/>
        <v>1.6</v>
      </c>
      <c r="I27" s="181" t="str">
        <f>I24</f>
        <v>II</v>
      </c>
      <c r="J27" s="181">
        <f t="shared" si="1"/>
        <v>1.6</v>
      </c>
      <c r="K27" s="181" t="str">
        <f>I27</f>
        <v>II</v>
      </c>
      <c r="L27" s="181">
        <f t="shared" si="2"/>
        <v>1.6</v>
      </c>
      <c r="M27" s="181">
        <f t="shared" si="3"/>
        <v>1.6</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1.6</v>
      </c>
      <c r="D30" s="252">
        <f>D34+D33+D32+D31</f>
        <v>1.6</v>
      </c>
      <c r="E30" s="181">
        <v>0</v>
      </c>
      <c r="F30" s="181">
        <v>0</v>
      </c>
      <c r="G30" s="182">
        <v>0</v>
      </c>
      <c r="H30" s="181">
        <f t="shared" si="0"/>
        <v>1.6</v>
      </c>
      <c r="I30" s="181" t="str">
        <f>I24</f>
        <v>II</v>
      </c>
      <c r="J30" s="181">
        <f t="shared" si="1"/>
        <v>1.6</v>
      </c>
      <c r="K30" s="181" t="str">
        <f>I30</f>
        <v>II</v>
      </c>
      <c r="L30" s="181">
        <f t="shared" si="2"/>
        <v>1.6</v>
      </c>
      <c r="M30" s="181">
        <f t="shared" si="3"/>
        <v>1.6</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1.6</v>
      </c>
      <c r="D33" s="253">
        <f>C33</f>
        <v>1.6</v>
      </c>
      <c r="E33" s="181">
        <v>0</v>
      </c>
      <c r="F33" s="181">
        <v>0</v>
      </c>
      <c r="G33" s="182">
        <v>0</v>
      </c>
      <c r="H33" s="181">
        <f t="shared" si="0"/>
        <v>1.6</v>
      </c>
      <c r="I33" s="181" t="str">
        <f>I24</f>
        <v>II</v>
      </c>
      <c r="J33" s="181">
        <f t="shared" si="1"/>
        <v>1.6</v>
      </c>
      <c r="K33" s="181" t="str">
        <f>I33</f>
        <v>II</v>
      </c>
      <c r="L33" s="181">
        <f t="shared" si="2"/>
        <v>1.6</v>
      </c>
      <c r="M33" s="181">
        <f t="shared" si="3"/>
        <v>1.6</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582</v>
      </c>
      <c r="C42" s="258">
        <v>2</v>
      </c>
      <c r="D42" s="258">
        <f>C42</f>
        <v>2</v>
      </c>
      <c r="E42" s="182">
        <v>0</v>
      </c>
      <c r="F42" s="182">
        <v>0</v>
      </c>
      <c r="G42" s="182">
        <v>0</v>
      </c>
      <c r="H42" s="181">
        <f t="shared" si="0"/>
        <v>2</v>
      </c>
      <c r="I42" s="181">
        <v>0</v>
      </c>
      <c r="J42" s="181">
        <f t="shared" si="1"/>
        <v>2</v>
      </c>
      <c r="K42" s="181">
        <v>0</v>
      </c>
      <c r="L42" s="181">
        <f t="shared" si="2"/>
        <v>2</v>
      </c>
      <c r="M42" s="181">
        <f t="shared" si="3"/>
        <v>2</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
        <v>582</v>
      </c>
      <c r="C50" s="258">
        <v>2</v>
      </c>
      <c r="D50" s="258">
        <f>C50</f>
        <v>2</v>
      </c>
      <c r="E50" s="182">
        <v>0</v>
      </c>
      <c r="F50" s="182">
        <v>0</v>
      </c>
      <c r="G50" s="182">
        <v>0</v>
      </c>
      <c r="H50" s="181">
        <f t="shared" si="0"/>
        <v>2</v>
      </c>
      <c r="I50" s="181">
        <v>0</v>
      </c>
      <c r="J50" s="181">
        <f t="shared" si="1"/>
        <v>2</v>
      </c>
      <c r="K50" s="181">
        <v>0</v>
      </c>
      <c r="L50" s="181">
        <f t="shared" si="2"/>
        <v>2</v>
      </c>
      <c r="M50" s="181">
        <f t="shared" si="3"/>
        <v>2</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1.6</v>
      </c>
      <c r="D52" s="252">
        <f>D30</f>
        <v>1.6</v>
      </c>
      <c r="E52" s="182">
        <v>0</v>
      </c>
      <c r="F52" s="182">
        <v>0</v>
      </c>
      <c r="G52" s="182">
        <v>0</v>
      </c>
      <c r="H52" s="181">
        <f t="shared" si="0"/>
        <v>1.6</v>
      </c>
      <c r="I52" s="181">
        <v>0</v>
      </c>
      <c r="J52" s="181">
        <f t="shared" si="1"/>
        <v>1.6</v>
      </c>
      <c r="K52" s="181">
        <v>0</v>
      </c>
      <c r="L52" s="181">
        <f t="shared" si="2"/>
        <v>1.6</v>
      </c>
      <c r="M52" s="181">
        <f t="shared" si="3"/>
        <v>1.6</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
        <v>582</v>
      </c>
      <c r="C57" s="258">
        <v>2</v>
      </c>
      <c r="D57" s="258">
        <f>C57</f>
        <v>2</v>
      </c>
      <c r="E57" s="181">
        <v>0</v>
      </c>
      <c r="F57" s="181">
        <v>0</v>
      </c>
      <c r="G57" s="182">
        <v>0</v>
      </c>
      <c r="H57" s="181">
        <f t="shared" si="0"/>
        <v>2</v>
      </c>
      <c r="I57" s="181">
        <v>0</v>
      </c>
      <c r="J57" s="181">
        <f t="shared" si="1"/>
        <v>2</v>
      </c>
      <c r="K57" s="181">
        <v>0</v>
      </c>
      <c r="L57" s="181">
        <f t="shared" si="2"/>
        <v>2</v>
      </c>
      <c r="M57" s="181">
        <f t="shared" si="3"/>
        <v>2</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
        <v>582</v>
      </c>
      <c r="C64" s="257">
        <v>2</v>
      </c>
      <c r="D64" s="253">
        <f>C64</f>
        <v>2</v>
      </c>
      <c r="E64" s="182">
        <v>0</v>
      </c>
      <c r="F64" s="182">
        <v>0</v>
      </c>
      <c r="G64" s="182">
        <v>0</v>
      </c>
      <c r="H64" s="181">
        <f t="shared" si="0"/>
        <v>2</v>
      </c>
      <c r="I64" s="181">
        <v>0</v>
      </c>
      <c r="J64" s="181">
        <f t="shared" si="1"/>
        <v>2</v>
      </c>
      <c r="K64" s="181">
        <v>0</v>
      </c>
      <c r="L64" s="181">
        <f t="shared" si="2"/>
        <v>2</v>
      </c>
      <c r="M64" s="181">
        <f t="shared" si="3"/>
        <v>2</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R38" sqref="R38"/>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 20250222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Установка Реклоузера на ВЛ-6кВ 2шт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562</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588</v>
      </c>
      <c r="E26" s="241" t="s">
        <v>64</v>
      </c>
      <c r="F26" s="241" t="s">
        <v>545</v>
      </c>
      <c r="G26" s="241" t="s">
        <v>545</v>
      </c>
      <c r="H26" s="241" t="s">
        <v>545</v>
      </c>
      <c r="I26" s="241" t="s">
        <v>545</v>
      </c>
      <c r="J26" s="241" t="s">
        <v>545</v>
      </c>
      <c r="K26" s="241" t="s">
        <v>545</v>
      </c>
      <c r="L26" s="241" t="s">
        <v>545</v>
      </c>
      <c r="M26" s="242" t="s">
        <v>582</v>
      </c>
      <c r="N26" s="272" t="str">
        <f>M26</f>
        <v>Реклоузер</v>
      </c>
      <c r="O26" s="240" t="s">
        <v>569</v>
      </c>
      <c r="P26" s="241" t="s">
        <v>578</v>
      </c>
      <c r="Q26" s="241" t="s">
        <v>563</v>
      </c>
      <c r="R26" s="271">
        <f>'1. паспорт местоположение'!C45</f>
        <v>1.6</v>
      </c>
      <c r="S26" s="271">
        <f>R26</f>
        <v>1.6</v>
      </c>
      <c r="T26" s="271">
        <f>R26</f>
        <v>1.6</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6" zoomScale="70" zoomScaleNormal="90" zoomScaleSheetLayoutView="70" workbookViewId="0">
      <selection activeCell="B29" sqref="B2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K_ 20250222</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Установка Реклоузера на ВЛ-6кВ 2шт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Установка Реклоузера на ВЛ-6кВ 2шт</v>
      </c>
    </row>
    <row r="22" spans="1:2" ht="16.5" thickBot="1" x14ac:dyDescent="0.3">
      <c r="A22" s="121" t="s">
        <v>398</v>
      </c>
      <c r="B22" s="273" t="s">
        <v>558</v>
      </c>
    </row>
    <row r="23" spans="1:2" ht="16.5" thickBot="1" x14ac:dyDescent="0.3">
      <c r="A23" s="121" t="s">
        <v>365</v>
      </c>
      <c r="B23" s="196" t="s">
        <v>583</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560</v>
      </c>
    </row>
    <row r="27" spans="1:2" ht="16.5" thickBot="1" x14ac:dyDescent="0.3">
      <c r="A27" s="130" t="s">
        <v>546</v>
      </c>
      <c r="B27" s="245">
        <f>'1. паспорт местоположение'!C45*1.2</f>
        <v>1.92</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570</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582</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2021-03-22T10:35:39Z</dcterms:modified>
</cp:coreProperties>
</file>